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M.Yousefi\Desktop\"/>
    </mc:Choice>
  </mc:AlternateContent>
  <xr:revisionPtr revIDLastSave="0" documentId="8_{0D399C05-A0F1-4B71-B2A8-6282B594F779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NewDataSet1" sheetId="2" r:id="rId1"/>
  </sheets>
  <definedNames>
    <definedName name="_xlnm._FilterDatabase" localSheetId="0" hidden="1">NewDataSet1!$A$2:$E$148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9" i="2" l="1"/>
  <c r="F148" i="2"/>
  <c r="F145" i="2"/>
  <c r="F125" i="2"/>
  <c r="F124" i="2"/>
  <c r="F115" i="2"/>
  <c r="F112" i="2"/>
  <c r="F111" i="2"/>
  <c r="F108" i="2"/>
  <c r="F96" i="2"/>
  <c r="F95" i="2"/>
  <c r="F89" i="2"/>
  <c r="F88" i="2"/>
  <c r="F85" i="2"/>
  <c r="F84" i="2"/>
  <c r="F83" i="2"/>
  <c r="F80" i="2"/>
  <c r="F79" i="2"/>
  <c r="F74" i="2"/>
  <c r="F73" i="2"/>
  <c r="F68" i="2"/>
  <c r="F65" i="2"/>
  <c r="F56" i="2"/>
  <c r="F44" i="2"/>
  <c r="F43" i="2"/>
  <c r="F42" i="2"/>
  <c r="F30" i="2"/>
  <c r="F29" i="2"/>
  <c r="F24" i="2"/>
  <c r="F23" i="2"/>
  <c r="F22" i="2"/>
  <c r="F13" i="2"/>
  <c r="F9" i="2"/>
  <c r="F146" i="2"/>
  <c r="F143" i="2"/>
  <c r="F139" i="2"/>
  <c r="F137" i="2"/>
  <c r="F135" i="2"/>
  <c r="F133" i="2"/>
  <c r="F131" i="2"/>
  <c r="F126" i="2"/>
  <c r="F122" i="2"/>
  <c r="F119" i="2"/>
  <c r="F116" i="2"/>
  <c r="F113" i="2"/>
  <c r="F109" i="2"/>
  <c r="F106" i="2"/>
  <c r="F99" i="2"/>
  <c r="F97" i="2"/>
  <c r="F90" i="2"/>
  <c r="F86" i="2"/>
  <c r="F81" i="2"/>
  <c r="F75" i="2"/>
  <c r="F71" i="2"/>
  <c r="F69" i="2"/>
  <c r="F66" i="2"/>
  <c r="F63" i="2"/>
  <c r="F57" i="2"/>
  <c r="F54" i="2"/>
  <c r="F51" i="2"/>
  <c r="F49" i="2"/>
  <c r="F45" i="2"/>
  <c r="F40" i="2"/>
  <c r="F38" i="2"/>
  <c r="F36" i="2"/>
  <c r="F31" i="2"/>
  <c r="F25" i="2"/>
  <c r="F20" i="2"/>
  <c r="F14" i="2"/>
  <c r="F10" i="2"/>
  <c r="F5" i="2"/>
  <c r="F3" i="2"/>
  <c r="F149" i="2" l="1"/>
</calcChain>
</file>

<file path=xl/sharedStrings.xml><?xml version="1.0" encoding="utf-8"?>
<sst xmlns="http://schemas.openxmlformats.org/spreadsheetml/2006/main" count="295" uniqueCount="200">
  <si>
    <t>پرداخت کننده حق بیمه</t>
  </si>
  <si>
    <t>بدهی باقيمانده</t>
  </si>
  <si>
    <t>منصور فيروزيان آذر کد 5611048</t>
  </si>
  <si>
    <t>1401/07/02</t>
  </si>
  <si>
    <t>1401/08/02</t>
  </si>
  <si>
    <t>رضا ظفرمندصديق کد 5562953</t>
  </si>
  <si>
    <t>1401/05/08</t>
  </si>
  <si>
    <t>1401/06/08</t>
  </si>
  <si>
    <t>1401/07/08</t>
  </si>
  <si>
    <t>1401/08/08</t>
  </si>
  <si>
    <t>رهبر اسماعيلي نياري کد 5570899</t>
  </si>
  <si>
    <t>1401/09/20</t>
  </si>
  <si>
    <t>1401/08/20</t>
  </si>
  <si>
    <t>1401/09/30</t>
  </si>
  <si>
    <t>مسعود سيفي هير کد 5578543</t>
  </si>
  <si>
    <t>1401/07/09</t>
  </si>
  <si>
    <t>1401/08/09</t>
  </si>
  <si>
    <t>1401/09/09</t>
  </si>
  <si>
    <t>مريم تمدن آبي بيگلو کد 5562849</t>
  </si>
  <si>
    <t>1401/10/17</t>
  </si>
  <si>
    <t>1401/09/16</t>
  </si>
  <si>
    <t>نادر عابدي نوده کد 5568273</t>
  </si>
  <si>
    <t>1401/10/28</t>
  </si>
  <si>
    <t>1401/04/28</t>
  </si>
  <si>
    <t>1401/05/28</t>
  </si>
  <si>
    <t>1401/06/28</t>
  </si>
  <si>
    <t>1401/07/28</t>
  </si>
  <si>
    <t>1401/08/28</t>
  </si>
  <si>
    <t>1401/09/28</t>
  </si>
  <si>
    <t>کاظم نجاتي کشکي کد 5572833</t>
  </si>
  <si>
    <t>1401/11/06</t>
  </si>
  <si>
    <t>1401/09/06</t>
  </si>
  <si>
    <t>1401/10/06</t>
  </si>
  <si>
    <t>فاطمه زارعيان کد 5577776</t>
  </si>
  <si>
    <t>1401/11/10</t>
  </si>
  <si>
    <t>1401/10/10</t>
  </si>
  <si>
    <t>عزيز کامران ينگجه کد 5714188</t>
  </si>
  <si>
    <t>محمد موسوي نسب کد 5576860</t>
  </si>
  <si>
    <t>کيارش فيروزيان آذر کد 5708504</t>
  </si>
  <si>
    <t>1401/07/10</t>
  </si>
  <si>
    <t>1401/08/10</t>
  </si>
  <si>
    <t>1401/09/10</t>
  </si>
  <si>
    <t>فرشاد شريفي کد 5572402</t>
  </si>
  <si>
    <t>1401/11/21</t>
  </si>
  <si>
    <t>1401/10/21</t>
  </si>
  <si>
    <t>ناهيد تانگو کد 5562517</t>
  </si>
  <si>
    <t>1401/11/24</t>
  </si>
  <si>
    <t>1401/10/24</t>
  </si>
  <si>
    <t>عليرضا مهدوي کد 5582567</t>
  </si>
  <si>
    <t>1401/06/24</t>
  </si>
  <si>
    <t>1401/07/24</t>
  </si>
  <si>
    <t>1401/08/24</t>
  </si>
  <si>
    <t>1401/09/24</t>
  </si>
  <si>
    <t>1401/11/30</t>
  </si>
  <si>
    <t>1401/10/30</t>
  </si>
  <si>
    <t>1401/11/02</t>
  </si>
  <si>
    <t>نسترن سيدهاشمي کد 5739131</t>
  </si>
  <si>
    <t>1401/10/01</t>
  </si>
  <si>
    <t>1401/11/01</t>
  </si>
  <si>
    <t>معصومه محمدي خانقاه کد 5578095</t>
  </si>
  <si>
    <t>رباب علائي کد 5582939</t>
  </si>
  <si>
    <t>1401/11/17</t>
  </si>
  <si>
    <t>رقيه انام پور کد 5582627</t>
  </si>
  <si>
    <t>1401/11/12</t>
  </si>
  <si>
    <t>هاشم صادق شندرشامي کد 5572532</t>
  </si>
  <si>
    <t>1401/11/11</t>
  </si>
  <si>
    <t>علي صالح پورآراللو کد 5747397</t>
  </si>
  <si>
    <t>رحيم جوادي کد 5747032</t>
  </si>
  <si>
    <t>1401/10/20</t>
  </si>
  <si>
    <t>1401/11/20</t>
  </si>
  <si>
    <t>سيده آرزو احمدي کد 5373495</t>
  </si>
  <si>
    <t>1401/10/18</t>
  </si>
  <si>
    <t>1401/11/18</t>
  </si>
  <si>
    <t>ملاحت غني زاده کد 5749306</t>
  </si>
  <si>
    <t>1401/09/19</t>
  </si>
  <si>
    <t>1401/10/19</t>
  </si>
  <si>
    <t>1401/11/19</t>
  </si>
  <si>
    <t>داريوش کمالي ساري بلاغ کد 5562968</t>
  </si>
  <si>
    <t>1401/10/27</t>
  </si>
  <si>
    <t>1401/11/27</t>
  </si>
  <si>
    <t>افلاطون رسولي کد 5568382</t>
  </si>
  <si>
    <t>1401/11/25</t>
  </si>
  <si>
    <t>مينا مهاجرممتاز کد 3787128</t>
  </si>
  <si>
    <t>1401/06/25</t>
  </si>
  <si>
    <t>1401/07/25</t>
  </si>
  <si>
    <t>1401/08/25</t>
  </si>
  <si>
    <t>1401/09/25</t>
  </si>
  <si>
    <t>1401/10/25</t>
  </si>
  <si>
    <t>تقي محمدباقرزاده کد 5581766</t>
  </si>
  <si>
    <t>علي رحيمي لرد کد 5573864</t>
  </si>
  <si>
    <t>محمد ابراهيمي اردي کد 5572575</t>
  </si>
  <si>
    <t>1401/11/28</t>
  </si>
  <si>
    <t>جابر مختاري کد 5576953</t>
  </si>
  <si>
    <t>حسين پناهي توسنلو کد 5573109</t>
  </si>
  <si>
    <t>نسرين فتحي کنگرلو کد 4538087</t>
  </si>
  <si>
    <t>1401/06/19</t>
  </si>
  <si>
    <t>1401/07/19</t>
  </si>
  <si>
    <t>حسين صفري ننه کران کد 5774889</t>
  </si>
  <si>
    <t>اسلام مرادي اصل کد 4533855</t>
  </si>
  <si>
    <t>دلاور پناهي بشرلو کد 5797635</t>
  </si>
  <si>
    <t>1401/08/19</t>
  </si>
  <si>
    <t>مهديه تائبي کد 5810259</t>
  </si>
  <si>
    <t>صميد اصلاني کد 5817427</t>
  </si>
  <si>
    <t>گلثوم رستمي جناقرد کد 5572573</t>
  </si>
  <si>
    <t>1401/11/03</t>
  </si>
  <si>
    <t>مهدي رضازاده دولت آبادي کد 5821139</t>
  </si>
  <si>
    <t>زهرا مهري کد 5572866</t>
  </si>
  <si>
    <t>مرصاد سميعي کد 5825436</t>
  </si>
  <si>
    <t>1401/10/05</t>
  </si>
  <si>
    <t>1401/11/05</t>
  </si>
  <si>
    <t>جواد بدلي باروق کد 5578578</t>
  </si>
  <si>
    <t>عبداله سليماني ديجوجين کد 5572698</t>
  </si>
  <si>
    <t>1401/11/13</t>
  </si>
  <si>
    <t>شهرام اسمعيلي جبه دار کد 5578228</t>
  </si>
  <si>
    <t>1401/07/18</t>
  </si>
  <si>
    <t>1401/08/18</t>
  </si>
  <si>
    <t>1401/09/18</t>
  </si>
  <si>
    <t>بهنام منافي کد 5568193</t>
  </si>
  <si>
    <t>جعفر ياري اضماره کد 5842304</t>
  </si>
  <si>
    <t>1401/11/22</t>
  </si>
  <si>
    <t>فاطمه نوروزي کد 5581967</t>
  </si>
  <si>
    <t>1401/10/23</t>
  </si>
  <si>
    <t>1401/11/23</t>
  </si>
  <si>
    <t>علي اصلاني کد 5575861</t>
  </si>
  <si>
    <t>1401/05/24</t>
  </si>
  <si>
    <t>عارف معين فر کد 5577148</t>
  </si>
  <si>
    <t>1401/10/26</t>
  </si>
  <si>
    <t>1401/11/26</t>
  </si>
  <si>
    <t>بهرنگ لامعي کد 5794258</t>
  </si>
  <si>
    <t>سخاوت حجابي کد 5578509</t>
  </si>
  <si>
    <t>مسعود صفري کد 5562616</t>
  </si>
  <si>
    <t>رضا مولائي زرج آباد کد 5577129</t>
  </si>
  <si>
    <t>صغري فروزان کد 5568410</t>
  </si>
  <si>
    <t>فريبا شاهي لورون کد 5562955</t>
  </si>
  <si>
    <t>اميرعلي شريفي کد 5693051</t>
  </si>
  <si>
    <t>1401/09/29</t>
  </si>
  <si>
    <t>1401/10/29</t>
  </si>
  <si>
    <t>1401/11/29</t>
  </si>
  <si>
    <t>مجتبي هادي زاده فرد کد 5571160</t>
  </si>
  <si>
    <t>بهروز محرمي نوراله بيگلو کد 5865716</t>
  </si>
  <si>
    <t>حسين کريمي جبل لو کد 2910272</t>
  </si>
  <si>
    <t>داور جهدي کد 5563121</t>
  </si>
  <si>
    <t>فردين منوچهري فرد کد 5572514</t>
  </si>
  <si>
    <t>1401/07/15</t>
  </si>
  <si>
    <t>1401/08/15</t>
  </si>
  <si>
    <t>1401/09/15</t>
  </si>
  <si>
    <t>1401/10/15</t>
  </si>
  <si>
    <t>1401/11/15</t>
  </si>
  <si>
    <t>حسنعلي قليزاده تپه کد 5573026</t>
  </si>
  <si>
    <t>1401/10/16</t>
  </si>
  <si>
    <t>1401/11/16</t>
  </si>
  <si>
    <t>الهام تاريوردي زاده کد 5562526</t>
  </si>
  <si>
    <t>بابک نظيرزاده کد 5578291</t>
  </si>
  <si>
    <t>1401/10/22</t>
  </si>
  <si>
    <t>يوسف زارع کد 5573020</t>
  </si>
  <si>
    <t>مصطفي جوادي آرپاتپه کد 4534329</t>
  </si>
  <si>
    <t>1401/08/06</t>
  </si>
  <si>
    <t>1401/10/11</t>
  </si>
  <si>
    <t>محمود علي پناه مقدم کد 5571175</t>
  </si>
  <si>
    <t>آريا مدق هشترودي کد 5375945</t>
  </si>
  <si>
    <t>حسين عباس خاني کد 5922045</t>
  </si>
  <si>
    <t>جمع بدهی</t>
  </si>
  <si>
    <t>بیمه نامه</t>
  </si>
  <si>
    <t>واحد</t>
  </si>
  <si>
    <t>سررسید</t>
  </si>
  <si>
    <t>لیست بدهی سررسید شده ثالث پرسنل علوم پزشکی اردبیل</t>
  </si>
  <si>
    <t>ستاد</t>
  </si>
  <si>
    <t>بوعلی</t>
  </si>
  <si>
    <t>علوی</t>
  </si>
  <si>
    <t>گرمی</t>
  </si>
  <si>
    <t>مرکز بهداشت شهرستان</t>
  </si>
  <si>
    <t>فاطمی</t>
  </si>
  <si>
    <t>کوثر</t>
  </si>
  <si>
    <t>بیمارستان امام(ره) اردبیل</t>
  </si>
  <si>
    <t>شبکه نمین</t>
  </si>
  <si>
    <t>دانشکده پزشکی</t>
  </si>
  <si>
    <t>بیمارستان امام (ره)  نمین</t>
  </si>
  <si>
    <t>بیمارستان امام (ره) اردبیل</t>
  </si>
  <si>
    <t>امام خمینی (ره) اردبیل</t>
  </si>
  <si>
    <t>امام رضا (ع) اردبیل</t>
  </si>
  <si>
    <t>فوریت - ستاد</t>
  </si>
  <si>
    <t>دانشکده داروسازی</t>
  </si>
  <si>
    <t>فوریت- ستاد</t>
  </si>
  <si>
    <t>بیمارستان امام خمینی (ره) اردبیل</t>
  </si>
  <si>
    <t>بوعلی( فرزند منصور فیروزیان آذر)</t>
  </si>
  <si>
    <t>بیمارستان امام خمینی(ره) اردبیل</t>
  </si>
  <si>
    <t>شبکه نیر(همسر سید مهدی سیدی)</t>
  </si>
  <si>
    <t>ستاد(همسر بهمن عالی زاده اروانق)</t>
  </si>
  <si>
    <t>شبکه کوثر</t>
  </si>
  <si>
    <t>دانشکده بهداشت( همسر یوسف جودی)</t>
  </si>
  <si>
    <t>علوی( فرزند اکرم برزگری)</t>
  </si>
  <si>
    <t>ستاد ( همسر ثریا فرزانه)</t>
  </si>
  <si>
    <t>شبکه مشگین شهر( همسر رضا مهدوی)</t>
  </si>
  <si>
    <t>ستاد (همسر احد قهرمانی)</t>
  </si>
  <si>
    <t>بیمارستان اامام خمینی (ره) اردبیل</t>
  </si>
  <si>
    <t>شبکه نمین(پسر مهری صبور اسک شهر)</t>
  </si>
  <si>
    <t>بیمارستان امام خمینی (ره) اردبیل(همسر اکبر آهنی شیخ احمد)</t>
  </si>
  <si>
    <t>شبکه گرمی</t>
  </si>
  <si>
    <t>مرکز بهداشت شهرستان (پسر رسول مدق هشترودی)</t>
  </si>
  <si>
    <t>معاونت فرهنگی دانشجویی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</si>
</sst>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right" vertical="center"/>
    </xf>
    <xf numFmtId="0" fontId="2" fillId="0" borderId="0" xfId="0" applyFont="1"/>
    <xf numFmtId="49" fontId="2" fillId="0" borderId="0" xfId="0" applyNumberFormat="1" applyFont="1" applyAlignment="1">
      <alignment horizontal="right"/>
    </xf>
    <xf numFmtId="49" fontId="2" fillId="0" borderId="0" xfId="0" applyNumberFormat="1" applyFont="1"/>
    <xf numFmtId="3" fontId="2" fillId="0" borderId="0" xfId="0" applyNumberFormat="1" applyFont="1"/>
    <xf numFmtId="0" fontId="2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9"/>
  <sheetViews>
    <sheetView tabSelected="1" topLeftCell="A118" zoomScaleNormal="100" workbookViewId="0">
      <selection activeCell="C109" sqref="C109:C110"/>
    </sheetView>
  </sheetViews>
  <sheetFormatPr defaultRowHeight="15" x14ac:dyDescent="0.25"/>
  <cols>
    <col min="1" max="1" width="11.140625" style="9" customWidth="1"/>
    <col min="2" max="2" width="38.7109375" style="10" customWidth="1"/>
    <col min="3" max="3" width="28" style="10" customWidth="1"/>
    <col min="4" max="4" width="16.140625" style="11" customWidth="1"/>
    <col min="5" max="5" width="15.5703125" style="12" customWidth="1"/>
    <col min="6" max="6" width="14.85546875" style="12" customWidth="1"/>
  </cols>
  <sheetData>
    <row r="1" spans="1:6" x14ac:dyDescent="0.25">
      <c r="A1" s="13" t="s">
        <v>165</v>
      </c>
      <c r="B1" s="13"/>
      <c r="C1" s="13"/>
      <c r="D1" s="13"/>
      <c r="E1" s="13"/>
      <c r="F1" s="13"/>
    </row>
    <row r="2" spans="1:6" x14ac:dyDescent="0.25">
      <c r="A2" s="1" t="s">
        <v>162</v>
      </c>
      <c r="B2" s="2" t="s">
        <v>163</v>
      </c>
      <c r="C2" s="2" t="s">
        <v>0</v>
      </c>
      <c r="D2" s="3" t="s">
        <v>164</v>
      </c>
      <c r="E2" s="4" t="s">
        <v>1</v>
      </c>
      <c r="F2" s="4" t="s">
        <v>161</v>
      </c>
    </row>
    <row r="3" spans="1:6" x14ac:dyDescent="0.25">
      <c r="A3" s="16">
        <v>1042749</v>
      </c>
      <c r="B3" s="14" t="s">
        <v>167</v>
      </c>
      <c r="C3" s="14" t="s">
        <v>2</v>
      </c>
      <c r="D3" s="5" t="s">
        <v>3</v>
      </c>
      <c r="E3" s="6">
        <v>919000</v>
      </c>
      <c r="F3" s="15">
        <f>E3+E4</f>
        <v>1929886</v>
      </c>
    </row>
    <row r="4" spans="1:6" x14ac:dyDescent="0.25">
      <c r="A4" s="16"/>
      <c r="B4" s="14"/>
      <c r="C4" s="14"/>
      <c r="D4" s="5" t="s">
        <v>4</v>
      </c>
      <c r="E4" s="6">
        <v>1010886</v>
      </c>
      <c r="F4" s="15"/>
    </row>
    <row r="5" spans="1:6" x14ac:dyDescent="0.25">
      <c r="A5" s="16">
        <v>1044490</v>
      </c>
      <c r="B5" s="14" t="s">
        <v>180</v>
      </c>
      <c r="C5" s="14" t="s">
        <v>5</v>
      </c>
      <c r="D5" s="5" t="s">
        <v>6</v>
      </c>
      <c r="E5" s="6">
        <v>980000</v>
      </c>
      <c r="F5" s="15">
        <f>E5+E6+E7+E8</f>
        <v>3924102</v>
      </c>
    </row>
    <row r="6" spans="1:6" x14ac:dyDescent="0.25">
      <c r="A6" s="16"/>
      <c r="B6" s="14"/>
      <c r="C6" s="14"/>
      <c r="D6" s="5" t="s">
        <v>7</v>
      </c>
      <c r="E6" s="6">
        <v>980000</v>
      </c>
      <c r="F6" s="15"/>
    </row>
    <row r="7" spans="1:6" x14ac:dyDescent="0.25">
      <c r="A7" s="16"/>
      <c r="B7" s="14"/>
      <c r="C7" s="14"/>
      <c r="D7" s="5" t="s">
        <v>8</v>
      </c>
      <c r="E7" s="6">
        <v>980000</v>
      </c>
      <c r="F7" s="15"/>
    </row>
    <row r="8" spans="1:6" x14ac:dyDescent="0.25">
      <c r="A8" s="16"/>
      <c r="B8" s="14"/>
      <c r="C8" s="14"/>
      <c r="D8" s="5" t="s">
        <v>9</v>
      </c>
      <c r="E8" s="6">
        <v>984102</v>
      </c>
      <c r="F8" s="15"/>
    </row>
    <row r="9" spans="1:6" x14ac:dyDescent="0.25">
      <c r="A9" s="7">
        <v>1048768</v>
      </c>
      <c r="B9" s="8" t="s">
        <v>173</v>
      </c>
      <c r="C9" s="8" t="s">
        <v>10</v>
      </c>
      <c r="D9" s="5" t="s">
        <v>12</v>
      </c>
      <c r="E9" s="6">
        <v>2372014</v>
      </c>
      <c r="F9" s="6">
        <f>E9</f>
        <v>2372014</v>
      </c>
    </row>
    <row r="10" spans="1:6" x14ac:dyDescent="0.25">
      <c r="A10" s="16">
        <v>1060949</v>
      </c>
      <c r="B10" s="14" t="s">
        <v>170</v>
      </c>
      <c r="C10" s="14" t="s">
        <v>14</v>
      </c>
      <c r="D10" s="5" t="s">
        <v>15</v>
      </c>
      <c r="E10" s="6">
        <v>2705000</v>
      </c>
      <c r="F10" s="15">
        <f>E10+E11+E12</f>
        <v>8118014</v>
      </c>
    </row>
    <row r="11" spans="1:6" x14ac:dyDescent="0.25">
      <c r="A11" s="16"/>
      <c r="B11" s="14"/>
      <c r="C11" s="14"/>
      <c r="D11" s="5" t="s">
        <v>16</v>
      </c>
      <c r="E11" s="6">
        <v>2705000</v>
      </c>
      <c r="F11" s="15"/>
    </row>
    <row r="12" spans="1:6" x14ac:dyDescent="0.25">
      <c r="A12" s="16"/>
      <c r="B12" s="14"/>
      <c r="C12" s="14"/>
      <c r="D12" s="5" t="s">
        <v>17</v>
      </c>
      <c r="E12" s="6">
        <v>2708014</v>
      </c>
      <c r="F12" s="15"/>
    </row>
    <row r="13" spans="1:6" x14ac:dyDescent="0.25">
      <c r="A13" s="7">
        <v>1061001</v>
      </c>
      <c r="B13" s="8" t="s">
        <v>176</v>
      </c>
      <c r="C13" s="8" t="s">
        <v>18</v>
      </c>
      <c r="D13" s="5" t="s">
        <v>20</v>
      </c>
      <c r="E13" s="6">
        <v>2851237</v>
      </c>
      <c r="F13" s="6">
        <f>E13</f>
        <v>2851237</v>
      </c>
    </row>
    <row r="14" spans="1:6" x14ac:dyDescent="0.25">
      <c r="A14" s="16">
        <v>1072830</v>
      </c>
      <c r="B14" s="14" t="s">
        <v>185</v>
      </c>
      <c r="C14" s="14" t="s">
        <v>21</v>
      </c>
      <c r="D14" s="5" t="s">
        <v>23</v>
      </c>
      <c r="E14" s="6">
        <v>2937000</v>
      </c>
      <c r="F14" s="15">
        <f>E14+E15+E16+E17+E18+E19</f>
        <v>17623165</v>
      </c>
    </row>
    <row r="15" spans="1:6" x14ac:dyDescent="0.25">
      <c r="A15" s="16"/>
      <c r="B15" s="14"/>
      <c r="C15" s="14"/>
      <c r="D15" s="5" t="s">
        <v>24</v>
      </c>
      <c r="E15" s="6">
        <v>2937000</v>
      </c>
      <c r="F15" s="15"/>
    </row>
    <row r="16" spans="1:6" x14ac:dyDescent="0.25">
      <c r="A16" s="16"/>
      <c r="B16" s="14"/>
      <c r="C16" s="14"/>
      <c r="D16" s="5" t="s">
        <v>25</v>
      </c>
      <c r="E16" s="6">
        <v>2937000</v>
      </c>
      <c r="F16" s="15"/>
    </row>
    <row r="17" spans="1:6" x14ac:dyDescent="0.25">
      <c r="A17" s="16"/>
      <c r="B17" s="14"/>
      <c r="C17" s="14"/>
      <c r="D17" s="5" t="s">
        <v>26</v>
      </c>
      <c r="E17" s="6">
        <v>2937000</v>
      </c>
      <c r="F17" s="15"/>
    </row>
    <row r="18" spans="1:6" x14ac:dyDescent="0.25">
      <c r="A18" s="16"/>
      <c r="B18" s="14"/>
      <c r="C18" s="14"/>
      <c r="D18" s="5" t="s">
        <v>27</v>
      </c>
      <c r="E18" s="6">
        <v>2937000</v>
      </c>
      <c r="F18" s="15"/>
    </row>
    <row r="19" spans="1:6" x14ac:dyDescent="0.25">
      <c r="A19" s="16"/>
      <c r="B19" s="14"/>
      <c r="C19" s="14"/>
      <c r="D19" s="5" t="s">
        <v>28</v>
      </c>
      <c r="E19" s="6">
        <v>2938165</v>
      </c>
      <c r="F19" s="15"/>
    </row>
    <row r="20" spans="1:6" x14ac:dyDescent="0.25">
      <c r="A20" s="16">
        <v>1076737</v>
      </c>
      <c r="B20" s="14" t="s">
        <v>175</v>
      </c>
      <c r="C20" s="14" t="s">
        <v>29</v>
      </c>
      <c r="D20" s="5" t="s">
        <v>31</v>
      </c>
      <c r="E20" s="6">
        <v>3065000</v>
      </c>
      <c r="F20" s="15">
        <f>E20+E21</f>
        <v>6134875</v>
      </c>
    </row>
    <row r="21" spans="1:6" x14ac:dyDescent="0.25">
      <c r="A21" s="16"/>
      <c r="B21" s="14"/>
      <c r="C21" s="14"/>
      <c r="D21" s="5" t="s">
        <v>32</v>
      </c>
      <c r="E21" s="6">
        <v>3069875</v>
      </c>
      <c r="F21" s="15"/>
    </row>
    <row r="22" spans="1:6" x14ac:dyDescent="0.25">
      <c r="A22" s="7">
        <v>1078895</v>
      </c>
      <c r="B22" s="8" t="s">
        <v>170</v>
      </c>
      <c r="C22" s="8" t="s">
        <v>33</v>
      </c>
      <c r="D22" s="5" t="s">
        <v>35</v>
      </c>
      <c r="E22" s="6">
        <v>2557795</v>
      </c>
      <c r="F22" s="6">
        <f>E22</f>
        <v>2557795</v>
      </c>
    </row>
    <row r="23" spans="1:6" x14ac:dyDescent="0.25">
      <c r="A23" s="7">
        <v>1078903</v>
      </c>
      <c r="B23" s="8" t="s">
        <v>166</v>
      </c>
      <c r="C23" s="8" t="s">
        <v>36</v>
      </c>
      <c r="D23" s="5" t="s">
        <v>35</v>
      </c>
      <c r="E23" s="6">
        <v>3391467</v>
      </c>
      <c r="F23" s="6">
        <f>E23</f>
        <v>3391467</v>
      </c>
    </row>
    <row r="24" spans="1:6" x14ac:dyDescent="0.25">
      <c r="A24" s="7">
        <v>1078930</v>
      </c>
      <c r="B24" s="8" t="s">
        <v>166</v>
      </c>
      <c r="C24" s="8" t="s">
        <v>37</v>
      </c>
      <c r="D24" s="5" t="s">
        <v>35</v>
      </c>
      <c r="E24" s="6">
        <v>2757887</v>
      </c>
      <c r="F24" s="6">
        <f>E24</f>
        <v>2757887</v>
      </c>
    </row>
    <row r="25" spans="1:6" x14ac:dyDescent="0.25">
      <c r="A25" s="16">
        <v>1078937</v>
      </c>
      <c r="B25" s="14" t="s">
        <v>184</v>
      </c>
      <c r="C25" s="14" t="s">
        <v>38</v>
      </c>
      <c r="D25" s="5" t="s">
        <v>39</v>
      </c>
      <c r="E25" s="6">
        <v>771000</v>
      </c>
      <c r="F25" s="15">
        <f>E25+E26+E27+E28</f>
        <v>3080299</v>
      </c>
    </row>
    <row r="26" spans="1:6" x14ac:dyDescent="0.25">
      <c r="A26" s="16"/>
      <c r="B26" s="14"/>
      <c r="C26" s="14"/>
      <c r="D26" s="5" t="s">
        <v>40</v>
      </c>
      <c r="E26" s="6">
        <v>771000</v>
      </c>
      <c r="F26" s="15"/>
    </row>
    <row r="27" spans="1:6" x14ac:dyDescent="0.25">
      <c r="A27" s="16"/>
      <c r="B27" s="14"/>
      <c r="C27" s="14"/>
      <c r="D27" s="5" t="s">
        <v>41</v>
      </c>
      <c r="E27" s="6">
        <v>771000</v>
      </c>
      <c r="F27" s="15"/>
    </row>
    <row r="28" spans="1:6" x14ac:dyDescent="0.25">
      <c r="A28" s="16"/>
      <c r="B28" s="14"/>
      <c r="C28" s="14"/>
      <c r="D28" s="5" t="s">
        <v>35</v>
      </c>
      <c r="E28" s="6">
        <v>767299</v>
      </c>
      <c r="F28" s="15"/>
    </row>
    <row r="29" spans="1:6" x14ac:dyDescent="0.25">
      <c r="A29" s="7">
        <v>1085318</v>
      </c>
      <c r="B29" s="8" t="s">
        <v>166</v>
      </c>
      <c r="C29" s="8" t="s">
        <v>42</v>
      </c>
      <c r="D29" s="5" t="s">
        <v>44</v>
      </c>
      <c r="E29" s="6">
        <v>2296789</v>
      </c>
      <c r="F29" s="6">
        <f>E29</f>
        <v>2296789</v>
      </c>
    </row>
    <row r="30" spans="1:6" x14ac:dyDescent="0.25">
      <c r="A30" s="7">
        <v>1086874</v>
      </c>
      <c r="B30" s="8" t="s">
        <v>173</v>
      </c>
      <c r="C30" s="8" t="s">
        <v>45</v>
      </c>
      <c r="D30" s="5" t="s">
        <v>47</v>
      </c>
      <c r="E30" s="6">
        <v>2574809</v>
      </c>
      <c r="F30" s="6">
        <f>E30</f>
        <v>2574809</v>
      </c>
    </row>
    <row r="31" spans="1:6" x14ac:dyDescent="0.25">
      <c r="A31" s="16">
        <v>1088486</v>
      </c>
      <c r="B31" s="14" t="s">
        <v>167</v>
      </c>
      <c r="C31" s="14" t="s">
        <v>48</v>
      </c>
      <c r="D31" s="5" t="s">
        <v>49</v>
      </c>
      <c r="E31" s="6">
        <v>1438000</v>
      </c>
      <c r="F31" s="15">
        <f>E31+E32+E33+E34+E35</f>
        <v>10019911</v>
      </c>
    </row>
    <row r="32" spans="1:6" x14ac:dyDescent="0.25">
      <c r="A32" s="16"/>
      <c r="B32" s="14"/>
      <c r="C32" s="14"/>
      <c r="D32" s="5" t="s">
        <v>50</v>
      </c>
      <c r="E32" s="6">
        <v>2146000</v>
      </c>
      <c r="F32" s="15"/>
    </row>
    <row r="33" spans="1:6" x14ac:dyDescent="0.25">
      <c r="A33" s="16"/>
      <c r="B33" s="14"/>
      <c r="C33" s="14"/>
      <c r="D33" s="5" t="s">
        <v>51</v>
      </c>
      <c r="E33" s="6">
        <v>2146000</v>
      </c>
      <c r="F33" s="15"/>
    </row>
    <row r="34" spans="1:6" x14ac:dyDescent="0.25">
      <c r="A34" s="16"/>
      <c r="B34" s="14"/>
      <c r="C34" s="14"/>
      <c r="D34" s="5" t="s">
        <v>52</v>
      </c>
      <c r="E34" s="6">
        <v>2146000</v>
      </c>
      <c r="F34" s="15"/>
    </row>
    <row r="35" spans="1:6" x14ac:dyDescent="0.25">
      <c r="A35" s="16"/>
      <c r="B35" s="14"/>
      <c r="C35" s="14"/>
      <c r="D35" s="5" t="s">
        <v>47</v>
      </c>
      <c r="E35" s="6">
        <v>2143911</v>
      </c>
      <c r="F35" s="15"/>
    </row>
    <row r="36" spans="1:6" x14ac:dyDescent="0.25">
      <c r="A36" s="16">
        <v>1090249</v>
      </c>
      <c r="B36" s="14" t="s">
        <v>167</v>
      </c>
      <c r="C36" s="14" t="s">
        <v>56</v>
      </c>
      <c r="D36" s="5" t="s">
        <v>57</v>
      </c>
      <c r="E36" s="6">
        <v>2120000</v>
      </c>
      <c r="F36" s="15">
        <f>E36+E37</f>
        <v>5033880</v>
      </c>
    </row>
    <row r="37" spans="1:6" x14ac:dyDescent="0.25">
      <c r="A37" s="16"/>
      <c r="B37" s="14"/>
      <c r="C37" s="14"/>
      <c r="D37" s="5" t="s">
        <v>58</v>
      </c>
      <c r="E37" s="6">
        <v>2913880</v>
      </c>
      <c r="F37" s="15"/>
    </row>
    <row r="38" spans="1:6" x14ac:dyDescent="0.25">
      <c r="A38" s="16">
        <v>1090517</v>
      </c>
      <c r="B38" s="14" t="s">
        <v>170</v>
      </c>
      <c r="C38" s="14" t="s">
        <v>59</v>
      </c>
      <c r="D38" s="5" t="s">
        <v>32</v>
      </c>
      <c r="E38" s="6">
        <v>943000</v>
      </c>
      <c r="F38" s="15">
        <f>E38+E39</f>
        <v>1888346</v>
      </c>
    </row>
    <row r="39" spans="1:6" x14ac:dyDescent="0.25">
      <c r="A39" s="16"/>
      <c r="B39" s="14"/>
      <c r="C39" s="14"/>
      <c r="D39" s="5" t="s">
        <v>30</v>
      </c>
      <c r="E39" s="6">
        <v>945346</v>
      </c>
      <c r="F39" s="15"/>
    </row>
    <row r="40" spans="1:6" x14ac:dyDescent="0.25">
      <c r="A40" s="16">
        <v>1092843</v>
      </c>
      <c r="B40" s="14" t="s">
        <v>170</v>
      </c>
      <c r="C40" s="14" t="s">
        <v>60</v>
      </c>
      <c r="D40" s="5" t="s">
        <v>19</v>
      </c>
      <c r="E40" s="6">
        <v>706330</v>
      </c>
      <c r="F40" s="15">
        <f>E40+E41</f>
        <v>1651676</v>
      </c>
    </row>
    <row r="41" spans="1:6" x14ac:dyDescent="0.25">
      <c r="A41" s="16"/>
      <c r="B41" s="14"/>
      <c r="C41" s="14"/>
      <c r="D41" s="5" t="s">
        <v>61</v>
      </c>
      <c r="E41" s="6">
        <v>945346</v>
      </c>
      <c r="F41" s="15"/>
    </row>
    <row r="42" spans="1:6" x14ac:dyDescent="0.25">
      <c r="A42" s="7">
        <v>1092852</v>
      </c>
      <c r="B42" s="8" t="s">
        <v>181</v>
      </c>
      <c r="C42" s="8" t="s">
        <v>62</v>
      </c>
      <c r="D42" s="5" t="s">
        <v>63</v>
      </c>
      <c r="E42" s="6">
        <v>2903279</v>
      </c>
      <c r="F42" s="6">
        <f>E42</f>
        <v>2903279</v>
      </c>
    </row>
    <row r="43" spans="1:6" x14ac:dyDescent="0.25">
      <c r="A43" s="7">
        <v>1092878</v>
      </c>
      <c r="B43" s="8" t="s">
        <v>182</v>
      </c>
      <c r="C43" s="8" t="s">
        <v>64</v>
      </c>
      <c r="D43" s="5" t="s">
        <v>65</v>
      </c>
      <c r="E43" s="6">
        <v>945346</v>
      </c>
      <c r="F43" s="6">
        <f>E43</f>
        <v>945346</v>
      </c>
    </row>
    <row r="44" spans="1:6" x14ac:dyDescent="0.25">
      <c r="A44" s="7">
        <v>1093934</v>
      </c>
      <c r="B44" s="8" t="s">
        <v>183</v>
      </c>
      <c r="C44" s="8" t="s">
        <v>66</v>
      </c>
      <c r="D44" s="5" t="s">
        <v>61</v>
      </c>
      <c r="E44" s="6">
        <v>2575801</v>
      </c>
      <c r="F44" s="6">
        <f>E44</f>
        <v>2575801</v>
      </c>
    </row>
    <row r="45" spans="1:6" x14ac:dyDescent="0.25">
      <c r="A45" s="16">
        <v>1093935</v>
      </c>
      <c r="B45" s="14" t="s">
        <v>185</v>
      </c>
      <c r="C45" s="14" t="s">
        <v>67</v>
      </c>
      <c r="D45" s="5" t="s">
        <v>12</v>
      </c>
      <c r="E45" s="6">
        <v>423</v>
      </c>
      <c r="F45" s="15">
        <f>E45+E46+E47+E48</f>
        <v>5156100</v>
      </c>
    </row>
    <row r="46" spans="1:6" x14ac:dyDescent="0.25">
      <c r="A46" s="16"/>
      <c r="B46" s="14"/>
      <c r="C46" s="14"/>
      <c r="D46" s="5" t="s">
        <v>11</v>
      </c>
      <c r="E46" s="6">
        <v>1718700</v>
      </c>
      <c r="F46" s="15"/>
    </row>
    <row r="47" spans="1:6" x14ac:dyDescent="0.25">
      <c r="A47" s="16"/>
      <c r="B47" s="14"/>
      <c r="C47" s="14"/>
      <c r="D47" s="5" t="s">
        <v>68</v>
      </c>
      <c r="E47" s="6">
        <v>1718700</v>
      </c>
      <c r="F47" s="15"/>
    </row>
    <row r="48" spans="1:6" x14ac:dyDescent="0.25">
      <c r="A48" s="16"/>
      <c r="B48" s="14"/>
      <c r="C48" s="14"/>
      <c r="D48" s="5" t="s">
        <v>69</v>
      </c>
      <c r="E48" s="6">
        <v>1718277</v>
      </c>
      <c r="F48" s="15"/>
    </row>
    <row r="49" spans="1:6" x14ac:dyDescent="0.25">
      <c r="A49" s="16">
        <v>1094595</v>
      </c>
      <c r="B49" s="14" t="s">
        <v>186</v>
      </c>
      <c r="C49" s="14" t="s">
        <v>70</v>
      </c>
      <c r="D49" s="5" t="s">
        <v>71</v>
      </c>
      <c r="E49" s="6">
        <v>2017000</v>
      </c>
      <c r="F49" s="15">
        <f>E49+E50</f>
        <v>4035039</v>
      </c>
    </row>
    <row r="50" spans="1:6" x14ac:dyDescent="0.25">
      <c r="A50" s="16"/>
      <c r="B50" s="14"/>
      <c r="C50" s="14"/>
      <c r="D50" s="5" t="s">
        <v>72</v>
      </c>
      <c r="E50" s="6">
        <v>2018039</v>
      </c>
      <c r="F50" s="15"/>
    </row>
    <row r="51" spans="1:6" x14ac:dyDescent="0.25">
      <c r="A51" s="16">
        <v>1095160</v>
      </c>
      <c r="B51" s="14" t="s">
        <v>187</v>
      </c>
      <c r="C51" s="14" t="s">
        <v>73</v>
      </c>
      <c r="D51" s="5" t="s">
        <v>74</v>
      </c>
      <c r="E51" s="6">
        <v>1004000</v>
      </c>
      <c r="F51" s="15">
        <f>E51+E52+E53</f>
        <v>3015565</v>
      </c>
    </row>
    <row r="52" spans="1:6" x14ac:dyDescent="0.25">
      <c r="A52" s="16"/>
      <c r="B52" s="14"/>
      <c r="C52" s="14"/>
      <c r="D52" s="5" t="s">
        <v>75</v>
      </c>
      <c r="E52" s="6">
        <v>1004000</v>
      </c>
      <c r="F52" s="15"/>
    </row>
    <row r="53" spans="1:6" x14ac:dyDescent="0.25">
      <c r="A53" s="16"/>
      <c r="B53" s="14"/>
      <c r="C53" s="14"/>
      <c r="D53" s="5" t="s">
        <v>76</v>
      </c>
      <c r="E53" s="6">
        <v>1007565</v>
      </c>
      <c r="F53" s="15"/>
    </row>
    <row r="54" spans="1:6" x14ac:dyDescent="0.25">
      <c r="A54" s="16">
        <v>1096513</v>
      </c>
      <c r="B54" s="14" t="s">
        <v>191</v>
      </c>
      <c r="C54" s="14" t="s">
        <v>77</v>
      </c>
      <c r="D54" s="5" t="s">
        <v>78</v>
      </c>
      <c r="E54" s="6">
        <v>2118000</v>
      </c>
      <c r="F54" s="15">
        <f>E54+E55</f>
        <v>4236050</v>
      </c>
    </row>
    <row r="55" spans="1:6" x14ac:dyDescent="0.25">
      <c r="A55" s="16"/>
      <c r="B55" s="14"/>
      <c r="C55" s="14"/>
      <c r="D55" s="5" t="s">
        <v>79</v>
      </c>
      <c r="E55" s="6">
        <v>2118050</v>
      </c>
      <c r="F55" s="15"/>
    </row>
    <row r="56" spans="1:6" x14ac:dyDescent="0.25">
      <c r="A56" s="7">
        <v>1096516</v>
      </c>
      <c r="B56" s="8" t="s">
        <v>168</v>
      </c>
      <c r="C56" s="8" t="s">
        <v>80</v>
      </c>
      <c r="D56" s="5" t="s">
        <v>81</v>
      </c>
      <c r="E56" s="6">
        <v>2934127</v>
      </c>
      <c r="F56" s="6">
        <f>E56</f>
        <v>2934127</v>
      </c>
    </row>
    <row r="57" spans="1:6" x14ac:dyDescent="0.25">
      <c r="A57" s="16">
        <v>1096686</v>
      </c>
      <c r="B57" s="14" t="s">
        <v>189</v>
      </c>
      <c r="C57" s="14" t="s">
        <v>82</v>
      </c>
      <c r="D57" s="5" t="s">
        <v>83</v>
      </c>
      <c r="E57" s="6">
        <v>1422000</v>
      </c>
      <c r="F57" s="15">
        <f>E57+E58+E59+E60+E61+E62</f>
        <v>8936229</v>
      </c>
    </row>
    <row r="58" spans="1:6" x14ac:dyDescent="0.25">
      <c r="A58" s="16"/>
      <c r="B58" s="14"/>
      <c r="C58" s="14"/>
      <c r="D58" s="5" t="s">
        <v>84</v>
      </c>
      <c r="E58" s="6">
        <v>1503000</v>
      </c>
      <c r="F58" s="15"/>
    </row>
    <row r="59" spans="1:6" x14ac:dyDescent="0.25">
      <c r="A59" s="16"/>
      <c r="B59" s="14"/>
      <c r="C59" s="14"/>
      <c r="D59" s="5" t="s">
        <v>85</v>
      </c>
      <c r="E59" s="6">
        <v>1503000</v>
      </c>
      <c r="F59" s="15"/>
    </row>
    <row r="60" spans="1:6" x14ac:dyDescent="0.25">
      <c r="A60" s="16"/>
      <c r="B60" s="14"/>
      <c r="C60" s="14"/>
      <c r="D60" s="5" t="s">
        <v>86</v>
      </c>
      <c r="E60" s="6">
        <v>1503000</v>
      </c>
      <c r="F60" s="15"/>
    </row>
    <row r="61" spans="1:6" x14ac:dyDescent="0.25">
      <c r="A61" s="16"/>
      <c r="B61" s="14"/>
      <c r="C61" s="14"/>
      <c r="D61" s="5" t="s">
        <v>87</v>
      </c>
      <c r="E61" s="6">
        <v>1503000</v>
      </c>
      <c r="F61" s="15"/>
    </row>
    <row r="62" spans="1:6" x14ac:dyDescent="0.25">
      <c r="A62" s="16"/>
      <c r="B62" s="14"/>
      <c r="C62" s="14"/>
      <c r="D62" s="5" t="s">
        <v>81</v>
      </c>
      <c r="E62" s="6">
        <v>1502229</v>
      </c>
      <c r="F62" s="15"/>
    </row>
    <row r="63" spans="1:6" x14ac:dyDescent="0.25">
      <c r="A63" s="16">
        <v>1097640</v>
      </c>
      <c r="B63" s="14" t="s">
        <v>171</v>
      </c>
      <c r="C63" s="14" t="s">
        <v>88</v>
      </c>
      <c r="D63" s="5" t="s">
        <v>28</v>
      </c>
      <c r="E63" s="6">
        <v>1012000</v>
      </c>
      <c r="F63" s="15">
        <f>E63+E64</f>
        <v>2020601</v>
      </c>
    </row>
    <row r="64" spans="1:6" x14ac:dyDescent="0.25">
      <c r="A64" s="16"/>
      <c r="B64" s="14"/>
      <c r="C64" s="14"/>
      <c r="D64" s="5" t="s">
        <v>22</v>
      </c>
      <c r="E64" s="6">
        <v>1008601</v>
      </c>
      <c r="F64" s="15"/>
    </row>
    <row r="65" spans="1:6" x14ac:dyDescent="0.25">
      <c r="A65" s="7">
        <v>1098187</v>
      </c>
      <c r="B65" s="8" t="s">
        <v>188</v>
      </c>
      <c r="C65" s="8" t="s">
        <v>89</v>
      </c>
      <c r="D65" s="5" t="s">
        <v>81</v>
      </c>
      <c r="E65" s="6">
        <v>1939892</v>
      </c>
      <c r="F65" s="6">
        <f>E65</f>
        <v>1939892</v>
      </c>
    </row>
    <row r="66" spans="1:6" x14ac:dyDescent="0.25">
      <c r="A66" s="16">
        <v>1099584</v>
      </c>
      <c r="B66" s="14" t="s">
        <v>175</v>
      </c>
      <c r="C66" s="14" t="s">
        <v>90</v>
      </c>
      <c r="D66" s="5" t="s">
        <v>22</v>
      </c>
      <c r="E66" s="6">
        <v>2919000</v>
      </c>
      <c r="F66" s="15">
        <f>E66+E67</f>
        <v>5833079</v>
      </c>
    </row>
    <row r="67" spans="1:6" x14ac:dyDescent="0.25">
      <c r="A67" s="16"/>
      <c r="B67" s="14"/>
      <c r="C67" s="14"/>
      <c r="D67" s="5" t="s">
        <v>91</v>
      </c>
      <c r="E67" s="6">
        <v>2914079</v>
      </c>
      <c r="F67" s="15"/>
    </row>
    <row r="68" spans="1:6" x14ac:dyDescent="0.25">
      <c r="A68" s="7">
        <v>1099739</v>
      </c>
      <c r="B68" s="8" t="s">
        <v>178</v>
      </c>
      <c r="C68" s="8" t="s">
        <v>92</v>
      </c>
      <c r="D68" s="5" t="s">
        <v>91</v>
      </c>
      <c r="E68" s="6">
        <v>1665612</v>
      </c>
      <c r="F68" s="6">
        <f>E68</f>
        <v>1665612</v>
      </c>
    </row>
    <row r="69" spans="1:6" x14ac:dyDescent="0.25">
      <c r="A69" s="16">
        <v>1101074</v>
      </c>
      <c r="B69" s="14" t="s">
        <v>183</v>
      </c>
      <c r="C69" s="14" t="s">
        <v>93</v>
      </c>
      <c r="D69" s="5" t="s">
        <v>35</v>
      </c>
      <c r="E69" s="6">
        <v>1057700</v>
      </c>
      <c r="F69" s="15">
        <f>E69+E70</f>
        <v>2115700</v>
      </c>
    </row>
    <row r="70" spans="1:6" x14ac:dyDescent="0.25">
      <c r="A70" s="16"/>
      <c r="B70" s="14"/>
      <c r="C70" s="14"/>
      <c r="D70" s="5" t="s">
        <v>34</v>
      </c>
      <c r="E70" s="6">
        <v>1058000</v>
      </c>
      <c r="F70" s="15"/>
    </row>
    <row r="71" spans="1:6" x14ac:dyDescent="0.25">
      <c r="A71" s="16">
        <v>1102022</v>
      </c>
      <c r="B71" s="14" t="s">
        <v>192</v>
      </c>
      <c r="C71" s="14" t="s">
        <v>94</v>
      </c>
      <c r="D71" s="5" t="s">
        <v>95</v>
      </c>
      <c r="E71" s="6">
        <v>5871000</v>
      </c>
      <c r="F71" s="15">
        <f>E71+E72</f>
        <v>11742974</v>
      </c>
    </row>
    <row r="72" spans="1:6" x14ac:dyDescent="0.25">
      <c r="A72" s="16"/>
      <c r="B72" s="14"/>
      <c r="C72" s="14"/>
      <c r="D72" s="5" t="s">
        <v>96</v>
      </c>
      <c r="E72" s="6">
        <v>5871974</v>
      </c>
      <c r="F72" s="15"/>
    </row>
    <row r="73" spans="1:6" x14ac:dyDescent="0.25">
      <c r="A73" s="7">
        <v>1103804</v>
      </c>
      <c r="B73" s="8" t="s">
        <v>179</v>
      </c>
      <c r="C73" s="8" t="s">
        <v>97</v>
      </c>
      <c r="D73" s="5" t="s">
        <v>53</v>
      </c>
      <c r="E73" s="6">
        <v>960000</v>
      </c>
      <c r="F73" s="6">
        <f>E73</f>
        <v>960000</v>
      </c>
    </row>
    <row r="74" spans="1:6" x14ac:dyDescent="0.25">
      <c r="A74" s="7">
        <v>1113906</v>
      </c>
      <c r="B74" s="8" t="s">
        <v>166</v>
      </c>
      <c r="C74" s="8" t="s">
        <v>98</v>
      </c>
      <c r="D74" s="5" t="s">
        <v>72</v>
      </c>
      <c r="E74" s="6">
        <v>496900</v>
      </c>
      <c r="F74" s="6">
        <f>E74</f>
        <v>496900</v>
      </c>
    </row>
    <row r="75" spans="1:6" x14ac:dyDescent="0.25">
      <c r="A75" s="16">
        <v>1115053</v>
      </c>
      <c r="B75" s="14" t="s">
        <v>169</v>
      </c>
      <c r="C75" s="14" t="s">
        <v>99</v>
      </c>
      <c r="D75" s="5" t="s">
        <v>100</v>
      </c>
      <c r="E75" s="6">
        <v>2564000</v>
      </c>
      <c r="F75" s="15">
        <f>E75+E76+E77+E78</f>
        <v>13046000</v>
      </c>
    </row>
    <row r="76" spans="1:6" x14ac:dyDescent="0.25">
      <c r="A76" s="16"/>
      <c r="B76" s="14"/>
      <c r="C76" s="14"/>
      <c r="D76" s="5" t="s">
        <v>74</v>
      </c>
      <c r="E76" s="6">
        <v>3494000</v>
      </c>
      <c r="F76" s="15"/>
    </row>
    <row r="77" spans="1:6" x14ac:dyDescent="0.25">
      <c r="A77" s="16"/>
      <c r="B77" s="14"/>
      <c r="C77" s="14"/>
      <c r="D77" s="5" t="s">
        <v>75</v>
      </c>
      <c r="E77" s="6">
        <v>3494000</v>
      </c>
      <c r="F77" s="15"/>
    </row>
    <row r="78" spans="1:6" x14ac:dyDescent="0.25">
      <c r="A78" s="16"/>
      <c r="B78" s="14"/>
      <c r="C78" s="14"/>
      <c r="D78" s="5" t="s">
        <v>76</v>
      </c>
      <c r="E78" s="6">
        <v>3494000</v>
      </c>
      <c r="F78" s="15"/>
    </row>
    <row r="79" spans="1:6" x14ac:dyDescent="0.25">
      <c r="A79" s="7">
        <v>1123754</v>
      </c>
      <c r="B79" s="8" t="s">
        <v>193</v>
      </c>
      <c r="C79" s="8" t="s">
        <v>101</v>
      </c>
      <c r="D79" s="5" t="s">
        <v>91</v>
      </c>
      <c r="E79" s="6">
        <v>2911000</v>
      </c>
      <c r="F79" s="6">
        <f>E79</f>
        <v>2911000</v>
      </c>
    </row>
    <row r="80" spans="1:6" x14ac:dyDescent="0.25">
      <c r="A80" s="7">
        <v>1126487</v>
      </c>
      <c r="B80" s="8" t="s">
        <v>170</v>
      </c>
      <c r="C80" s="8" t="s">
        <v>102</v>
      </c>
      <c r="D80" s="5" t="s">
        <v>53</v>
      </c>
      <c r="E80" s="6">
        <v>3633000</v>
      </c>
      <c r="F80" s="6">
        <f>E80</f>
        <v>3633000</v>
      </c>
    </row>
    <row r="81" spans="1:6" x14ac:dyDescent="0.25">
      <c r="A81" s="16">
        <v>1126605</v>
      </c>
      <c r="B81" s="14" t="s">
        <v>166</v>
      </c>
      <c r="C81" s="14" t="s">
        <v>42</v>
      </c>
      <c r="D81" s="5" t="s">
        <v>54</v>
      </c>
      <c r="E81" s="6">
        <v>3587000</v>
      </c>
      <c r="F81" s="15">
        <f>E81+E82</f>
        <v>7174000</v>
      </c>
    </row>
    <row r="82" spans="1:6" x14ac:dyDescent="0.25">
      <c r="A82" s="16"/>
      <c r="B82" s="14"/>
      <c r="C82" s="14"/>
      <c r="D82" s="5" t="s">
        <v>53</v>
      </c>
      <c r="E82" s="6">
        <v>3587000</v>
      </c>
      <c r="F82" s="15"/>
    </row>
    <row r="83" spans="1:6" x14ac:dyDescent="0.25">
      <c r="A83" s="7">
        <v>1128738</v>
      </c>
      <c r="B83" s="8" t="s">
        <v>170</v>
      </c>
      <c r="C83" s="8" t="s">
        <v>103</v>
      </c>
      <c r="D83" s="5" t="s">
        <v>104</v>
      </c>
      <c r="E83" s="6">
        <v>2574000</v>
      </c>
      <c r="F83" s="6">
        <f>E83</f>
        <v>2574000</v>
      </c>
    </row>
    <row r="84" spans="1:6" x14ac:dyDescent="0.25">
      <c r="A84" s="7">
        <v>1128746</v>
      </c>
      <c r="B84" s="8" t="s">
        <v>194</v>
      </c>
      <c r="C84" s="8" t="s">
        <v>105</v>
      </c>
      <c r="D84" s="5" t="s">
        <v>55</v>
      </c>
      <c r="E84" s="6">
        <v>2128000</v>
      </c>
      <c r="F84" s="6">
        <f>E84</f>
        <v>2128000</v>
      </c>
    </row>
    <row r="85" spans="1:6" x14ac:dyDescent="0.25">
      <c r="A85" s="7">
        <v>1130599</v>
      </c>
      <c r="B85" s="8" t="s">
        <v>166</v>
      </c>
      <c r="C85" s="8" t="s">
        <v>106</v>
      </c>
      <c r="D85" s="5" t="s">
        <v>61</v>
      </c>
      <c r="E85" s="6">
        <v>3494000</v>
      </c>
      <c r="F85" s="6">
        <f>E85</f>
        <v>3494000</v>
      </c>
    </row>
    <row r="86" spans="1:6" x14ac:dyDescent="0.25">
      <c r="A86" s="16">
        <v>1131272</v>
      </c>
      <c r="B86" s="14" t="s">
        <v>195</v>
      </c>
      <c r="C86" s="14" t="s">
        <v>107</v>
      </c>
      <c r="D86" s="5" t="s">
        <v>108</v>
      </c>
      <c r="E86" s="6">
        <v>3380000</v>
      </c>
      <c r="F86" s="15">
        <f>E86+E87</f>
        <v>6760000</v>
      </c>
    </row>
    <row r="87" spans="1:6" x14ac:dyDescent="0.25">
      <c r="A87" s="16"/>
      <c r="B87" s="14"/>
      <c r="C87" s="14"/>
      <c r="D87" s="5" t="s">
        <v>109</v>
      </c>
      <c r="E87" s="6">
        <v>3380000</v>
      </c>
      <c r="F87" s="15"/>
    </row>
    <row r="88" spans="1:6" x14ac:dyDescent="0.25">
      <c r="A88" s="7">
        <v>1135466</v>
      </c>
      <c r="B88" s="8" t="s">
        <v>166</v>
      </c>
      <c r="C88" s="8" t="s">
        <v>110</v>
      </c>
      <c r="D88" s="5" t="s">
        <v>34</v>
      </c>
      <c r="E88" s="6">
        <v>3622000</v>
      </c>
      <c r="F88" s="6">
        <f>E88</f>
        <v>3622000</v>
      </c>
    </row>
    <row r="89" spans="1:6" x14ac:dyDescent="0.25">
      <c r="A89" s="7">
        <v>1137381</v>
      </c>
      <c r="B89" s="8" t="s">
        <v>171</v>
      </c>
      <c r="C89" s="8" t="s">
        <v>111</v>
      </c>
      <c r="D89" s="5" t="s">
        <v>112</v>
      </c>
      <c r="E89" s="6">
        <v>2942000</v>
      </c>
      <c r="F89" s="6">
        <f>E89</f>
        <v>2942000</v>
      </c>
    </row>
    <row r="90" spans="1:6" x14ac:dyDescent="0.25">
      <c r="A90" s="16">
        <v>1140845</v>
      </c>
      <c r="B90" s="14" t="s">
        <v>170</v>
      </c>
      <c r="C90" s="14" t="s">
        <v>113</v>
      </c>
      <c r="D90" s="5" t="s">
        <v>114</v>
      </c>
      <c r="E90" s="6">
        <v>1176000</v>
      </c>
      <c r="F90" s="15">
        <f>E90+E91+E92+E93+E94</f>
        <v>5952000</v>
      </c>
    </row>
    <row r="91" spans="1:6" x14ac:dyDescent="0.25">
      <c r="A91" s="16"/>
      <c r="B91" s="14"/>
      <c r="C91" s="14"/>
      <c r="D91" s="5" t="s">
        <v>115</v>
      </c>
      <c r="E91" s="6">
        <v>1194000</v>
      </c>
      <c r="F91" s="15"/>
    </row>
    <row r="92" spans="1:6" x14ac:dyDescent="0.25">
      <c r="A92" s="16"/>
      <c r="B92" s="14"/>
      <c r="C92" s="14"/>
      <c r="D92" s="5" t="s">
        <v>116</v>
      </c>
      <c r="E92" s="6">
        <v>1194000</v>
      </c>
      <c r="F92" s="15"/>
    </row>
    <row r="93" spans="1:6" x14ac:dyDescent="0.25">
      <c r="A93" s="16"/>
      <c r="B93" s="14"/>
      <c r="C93" s="14"/>
      <c r="D93" s="5" t="s">
        <v>71</v>
      </c>
      <c r="E93" s="6">
        <v>1194000</v>
      </c>
      <c r="F93" s="15"/>
    </row>
    <row r="94" spans="1:6" x14ac:dyDescent="0.25">
      <c r="A94" s="16"/>
      <c r="B94" s="14"/>
      <c r="C94" s="14"/>
      <c r="D94" s="5" t="s">
        <v>72</v>
      </c>
      <c r="E94" s="6">
        <v>1194000</v>
      </c>
      <c r="F94" s="15"/>
    </row>
    <row r="95" spans="1:6" x14ac:dyDescent="0.25">
      <c r="A95" s="7">
        <v>1140927</v>
      </c>
      <c r="B95" s="8" t="s">
        <v>166</v>
      </c>
      <c r="C95" s="8" t="s">
        <v>117</v>
      </c>
      <c r="D95" s="5" t="s">
        <v>69</v>
      </c>
      <c r="E95" s="6">
        <v>3310000</v>
      </c>
      <c r="F95" s="6">
        <f>E95</f>
        <v>3310000</v>
      </c>
    </row>
    <row r="96" spans="1:6" x14ac:dyDescent="0.25">
      <c r="A96" s="7">
        <v>1142141</v>
      </c>
      <c r="B96" s="8" t="s">
        <v>169</v>
      </c>
      <c r="C96" s="8" t="s">
        <v>118</v>
      </c>
      <c r="D96" s="5" t="s">
        <v>69</v>
      </c>
      <c r="E96" s="6">
        <v>2779000</v>
      </c>
      <c r="F96" s="6">
        <f>E96</f>
        <v>2779000</v>
      </c>
    </row>
    <row r="97" spans="1:6" x14ac:dyDescent="0.25">
      <c r="A97" s="16">
        <v>1145361</v>
      </c>
      <c r="B97" s="14" t="s">
        <v>185</v>
      </c>
      <c r="C97" s="14" t="s">
        <v>120</v>
      </c>
      <c r="D97" s="5" t="s">
        <v>121</v>
      </c>
      <c r="E97" s="6">
        <v>3399000</v>
      </c>
      <c r="F97" s="15">
        <f>E97+E98</f>
        <v>6798000</v>
      </c>
    </row>
    <row r="98" spans="1:6" x14ac:dyDescent="0.25">
      <c r="A98" s="16"/>
      <c r="B98" s="14"/>
      <c r="C98" s="14"/>
      <c r="D98" s="5" t="s">
        <v>122</v>
      </c>
      <c r="E98" s="6">
        <v>3399000</v>
      </c>
      <c r="F98" s="15"/>
    </row>
    <row r="99" spans="1:6" x14ac:dyDescent="0.25">
      <c r="A99" s="16">
        <v>1146754</v>
      </c>
      <c r="B99" s="14" t="s">
        <v>178</v>
      </c>
      <c r="C99" s="14" t="s">
        <v>123</v>
      </c>
      <c r="D99" s="5" t="s">
        <v>124</v>
      </c>
      <c r="E99" s="6">
        <v>2717000</v>
      </c>
      <c r="F99" s="15">
        <f>E99+E100+E101+E102+E103+E104+E105</f>
        <v>19019000</v>
      </c>
    </row>
    <row r="100" spans="1:6" x14ac:dyDescent="0.25">
      <c r="A100" s="16"/>
      <c r="B100" s="14"/>
      <c r="C100" s="14"/>
      <c r="D100" s="5" t="s">
        <v>49</v>
      </c>
      <c r="E100" s="6">
        <v>2717000</v>
      </c>
      <c r="F100" s="15"/>
    </row>
    <row r="101" spans="1:6" x14ac:dyDescent="0.25">
      <c r="A101" s="16"/>
      <c r="B101" s="14"/>
      <c r="C101" s="14"/>
      <c r="D101" s="5" t="s">
        <v>50</v>
      </c>
      <c r="E101" s="6">
        <v>2717000</v>
      </c>
      <c r="F101" s="15"/>
    </row>
    <row r="102" spans="1:6" x14ac:dyDescent="0.25">
      <c r="A102" s="16"/>
      <c r="B102" s="14"/>
      <c r="C102" s="14"/>
      <c r="D102" s="5" t="s">
        <v>51</v>
      </c>
      <c r="E102" s="6">
        <v>2717000</v>
      </c>
      <c r="F102" s="15"/>
    </row>
    <row r="103" spans="1:6" x14ac:dyDescent="0.25">
      <c r="A103" s="16"/>
      <c r="B103" s="14"/>
      <c r="C103" s="14"/>
      <c r="D103" s="5" t="s">
        <v>52</v>
      </c>
      <c r="E103" s="6">
        <v>2717000</v>
      </c>
      <c r="F103" s="15"/>
    </row>
    <row r="104" spans="1:6" x14ac:dyDescent="0.25">
      <c r="A104" s="16"/>
      <c r="B104" s="14"/>
      <c r="C104" s="14"/>
      <c r="D104" s="5" t="s">
        <v>47</v>
      </c>
      <c r="E104" s="6">
        <v>2717000</v>
      </c>
      <c r="F104" s="15"/>
    </row>
    <row r="105" spans="1:6" x14ac:dyDescent="0.25">
      <c r="A105" s="16"/>
      <c r="B105" s="14"/>
      <c r="C105" s="14"/>
      <c r="D105" s="5" t="s">
        <v>46</v>
      </c>
      <c r="E105" s="6">
        <v>2717000</v>
      </c>
      <c r="F105" s="15"/>
    </row>
    <row r="106" spans="1:6" x14ac:dyDescent="0.25">
      <c r="A106" s="16">
        <v>1148645</v>
      </c>
      <c r="B106" s="14" t="s">
        <v>172</v>
      </c>
      <c r="C106" s="14" t="s">
        <v>125</v>
      </c>
      <c r="D106" s="5" t="s">
        <v>126</v>
      </c>
      <c r="E106" s="6">
        <v>3494000</v>
      </c>
      <c r="F106" s="15">
        <f>E106+E107</f>
        <v>6988000</v>
      </c>
    </row>
    <row r="107" spans="1:6" x14ac:dyDescent="0.25">
      <c r="A107" s="16"/>
      <c r="B107" s="14"/>
      <c r="C107" s="14"/>
      <c r="D107" s="5" t="s">
        <v>127</v>
      </c>
      <c r="E107" s="6">
        <v>3494000</v>
      </c>
      <c r="F107" s="15"/>
    </row>
    <row r="108" spans="1:6" x14ac:dyDescent="0.25">
      <c r="A108" s="7">
        <v>1183680</v>
      </c>
      <c r="B108" s="8" t="s">
        <v>177</v>
      </c>
      <c r="C108" s="8" t="s">
        <v>128</v>
      </c>
      <c r="D108" s="5" t="s">
        <v>91</v>
      </c>
      <c r="E108" s="6">
        <v>3208000</v>
      </c>
      <c r="F108" s="6">
        <f>E108</f>
        <v>3208000</v>
      </c>
    </row>
    <row r="109" spans="1:6" x14ac:dyDescent="0.25">
      <c r="A109" s="16">
        <v>1191683</v>
      </c>
      <c r="B109" s="14" t="s">
        <v>183</v>
      </c>
      <c r="C109" s="14" t="s">
        <v>129</v>
      </c>
      <c r="D109" s="5" t="s">
        <v>71</v>
      </c>
      <c r="E109" s="6">
        <v>3058000</v>
      </c>
      <c r="F109" s="15">
        <f>E109+E110</f>
        <v>6116000</v>
      </c>
    </row>
    <row r="110" spans="1:6" x14ac:dyDescent="0.25">
      <c r="A110" s="16"/>
      <c r="B110" s="14"/>
      <c r="C110" s="14"/>
      <c r="D110" s="5" t="s">
        <v>72</v>
      </c>
      <c r="E110" s="6">
        <v>3058000</v>
      </c>
      <c r="F110" s="15"/>
    </row>
    <row r="111" spans="1:6" x14ac:dyDescent="0.25">
      <c r="A111" s="7">
        <v>1193369</v>
      </c>
      <c r="B111" s="8" t="s">
        <v>179</v>
      </c>
      <c r="C111" s="8" t="s">
        <v>130</v>
      </c>
      <c r="D111" s="5" t="s">
        <v>69</v>
      </c>
      <c r="E111" s="6">
        <v>2682000</v>
      </c>
      <c r="F111" s="6">
        <f>E111</f>
        <v>2682000</v>
      </c>
    </row>
    <row r="112" spans="1:6" x14ac:dyDescent="0.25">
      <c r="A112" s="7">
        <v>1193371</v>
      </c>
      <c r="B112" s="8" t="s">
        <v>188</v>
      </c>
      <c r="C112" s="8" t="s">
        <v>131</v>
      </c>
      <c r="D112" s="5" t="s">
        <v>81</v>
      </c>
      <c r="E112" s="6">
        <v>2847000</v>
      </c>
      <c r="F112" s="6">
        <f>E112</f>
        <v>2847000</v>
      </c>
    </row>
    <row r="113" spans="1:6" x14ac:dyDescent="0.25">
      <c r="A113" s="16">
        <v>1120236</v>
      </c>
      <c r="B113" s="14" t="s">
        <v>196</v>
      </c>
      <c r="C113" s="14" t="s">
        <v>132</v>
      </c>
      <c r="D113" s="5" t="s">
        <v>87</v>
      </c>
      <c r="E113" s="6">
        <v>3418000</v>
      </c>
      <c r="F113" s="15">
        <f>E113+E114</f>
        <v>6836000</v>
      </c>
    </row>
    <row r="114" spans="1:6" x14ac:dyDescent="0.25">
      <c r="A114" s="16"/>
      <c r="B114" s="14"/>
      <c r="C114" s="14"/>
      <c r="D114" s="5" t="s">
        <v>81</v>
      </c>
      <c r="E114" s="6">
        <v>3418000</v>
      </c>
      <c r="F114" s="15"/>
    </row>
    <row r="115" spans="1:6" x14ac:dyDescent="0.25">
      <c r="A115" s="7">
        <v>1121297</v>
      </c>
      <c r="B115" s="8" t="s">
        <v>170</v>
      </c>
      <c r="C115" s="8" t="s">
        <v>133</v>
      </c>
      <c r="D115" s="5" t="s">
        <v>81</v>
      </c>
      <c r="E115" s="6">
        <v>2947000</v>
      </c>
      <c r="F115" s="6">
        <f>E115</f>
        <v>2947000</v>
      </c>
    </row>
    <row r="116" spans="1:6" x14ac:dyDescent="0.25">
      <c r="A116" s="16">
        <v>1151181</v>
      </c>
      <c r="B116" s="14" t="s">
        <v>172</v>
      </c>
      <c r="C116" s="14" t="s">
        <v>134</v>
      </c>
      <c r="D116" s="5" t="s">
        <v>135</v>
      </c>
      <c r="E116" s="6">
        <v>3494000</v>
      </c>
      <c r="F116" s="15">
        <f>E116+E117+E118</f>
        <v>10482000</v>
      </c>
    </row>
    <row r="117" spans="1:6" x14ac:dyDescent="0.25">
      <c r="A117" s="16"/>
      <c r="B117" s="14"/>
      <c r="C117" s="14"/>
      <c r="D117" s="5" t="s">
        <v>136</v>
      </c>
      <c r="E117" s="6">
        <v>3494000</v>
      </c>
      <c r="F117" s="15"/>
    </row>
    <row r="118" spans="1:6" x14ac:dyDescent="0.25">
      <c r="A118" s="16"/>
      <c r="B118" s="14"/>
      <c r="C118" s="14"/>
      <c r="D118" s="5" t="s">
        <v>137</v>
      </c>
      <c r="E118" s="6">
        <v>3494000</v>
      </c>
      <c r="F118" s="15"/>
    </row>
    <row r="119" spans="1:6" x14ac:dyDescent="0.25">
      <c r="A119" s="16">
        <v>1151934</v>
      </c>
      <c r="B119" s="14" t="s">
        <v>166</v>
      </c>
      <c r="C119" s="14" t="s">
        <v>138</v>
      </c>
      <c r="D119" s="5" t="s">
        <v>13</v>
      </c>
      <c r="E119" s="6">
        <v>2223000</v>
      </c>
      <c r="F119" s="15">
        <f>E119+E120+E121</f>
        <v>6669000</v>
      </c>
    </row>
    <row r="120" spans="1:6" x14ac:dyDescent="0.25">
      <c r="A120" s="16"/>
      <c r="B120" s="14"/>
      <c r="C120" s="14"/>
      <c r="D120" s="5" t="s">
        <v>54</v>
      </c>
      <c r="E120" s="6">
        <v>2223000</v>
      </c>
      <c r="F120" s="15"/>
    </row>
    <row r="121" spans="1:6" x14ac:dyDescent="0.25">
      <c r="A121" s="16"/>
      <c r="B121" s="14"/>
      <c r="C121" s="14"/>
      <c r="D121" s="5" t="s">
        <v>53</v>
      </c>
      <c r="E121" s="6">
        <v>2223000</v>
      </c>
      <c r="F121" s="15"/>
    </row>
    <row r="122" spans="1:6" x14ac:dyDescent="0.25">
      <c r="A122" s="16">
        <v>1152837</v>
      </c>
      <c r="B122" s="14" t="s">
        <v>199</v>
      </c>
      <c r="C122" s="14" t="s">
        <v>139</v>
      </c>
      <c r="D122" s="5" t="s">
        <v>54</v>
      </c>
      <c r="E122" s="6">
        <v>3276000</v>
      </c>
      <c r="F122" s="15">
        <f>E122+E123</f>
        <v>6552000</v>
      </c>
    </row>
    <row r="123" spans="1:6" x14ac:dyDescent="0.25">
      <c r="A123" s="16"/>
      <c r="B123" s="14"/>
      <c r="C123" s="14"/>
      <c r="D123" s="5" t="s">
        <v>53</v>
      </c>
      <c r="E123" s="6">
        <v>3276000</v>
      </c>
      <c r="F123" s="15"/>
    </row>
    <row r="124" spans="1:6" x14ac:dyDescent="0.25">
      <c r="A124" s="7">
        <v>1158804</v>
      </c>
      <c r="B124" s="8" t="s">
        <v>166</v>
      </c>
      <c r="C124" s="8" t="s">
        <v>140</v>
      </c>
      <c r="D124" s="5" t="s">
        <v>112</v>
      </c>
      <c r="E124" s="6">
        <v>2160000</v>
      </c>
      <c r="F124" s="6">
        <f>E124</f>
        <v>2160000</v>
      </c>
    </row>
    <row r="125" spans="1:6" x14ac:dyDescent="0.25">
      <c r="A125" s="7">
        <v>1163617</v>
      </c>
      <c r="B125" s="8" t="s">
        <v>183</v>
      </c>
      <c r="C125" s="8" t="s">
        <v>141</v>
      </c>
      <c r="D125" s="5" t="s">
        <v>112</v>
      </c>
      <c r="E125" s="6">
        <v>960000</v>
      </c>
      <c r="F125" s="6">
        <f>E125</f>
        <v>960000</v>
      </c>
    </row>
    <row r="126" spans="1:6" x14ac:dyDescent="0.25">
      <c r="A126" s="16">
        <v>1164848</v>
      </c>
      <c r="B126" s="14" t="s">
        <v>183</v>
      </c>
      <c r="C126" s="14" t="s">
        <v>142</v>
      </c>
      <c r="D126" s="5" t="s">
        <v>143</v>
      </c>
      <c r="E126" s="6">
        <v>2669000</v>
      </c>
      <c r="F126" s="15">
        <f>E126+E127+E128+E129+E130</f>
        <v>13345000</v>
      </c>
    </row>
    <row r="127" spans="1:6" x14ac:dyDescent="0.25">
      <c r="A127" s="16"/>
      <c r="B127" s="14"/>
      <c r="C127" s="14"/>
      <c r="D127" s="5" t="s">
        <v>144</v>
      </c>
      <c r="E127" s="6">
        <v>2669000</v>
      </c>
      <c r="F127" s="15"/>
    </row>
    <row r="128" spans="1:6" x14ac:dyDescent="0.25">
      <c r="A128" s="16"/>
      <c r="B128" s="14"/>
      <c r="C128" s="14"/>
      <c r="D128" s="5" t="s">
        <v>145</v>
      </c>
      <c r="E128" s="6">
        <v>2669000</v>
      </c>
      <c r="F128" s="15"/>
    </row>
    <row r="129" spans="1:6" x14ac:dyDescent="0.25">
      <c r="A129" s="16"/>
      <c r="B129" s="14"/>
      <c r="C129" s="14"/>
      <c r="D129" s="5" t="s">
        <v>146</v>
      </c>
      <c r="E129" s="6">
        <v>2669000</v>
      </c>
      <c r="F129" s="15"/>
    </row>
    <row r="130" spans="1:6" x14ac:dyDescent="0.25">
      <c r="A130" s="16"/>
      <c r="B130" s="14"/>
      <c r="C130" s="14"/>
      <c r="D130" s="5" t="s">
        <v>147</v>
      </c>
      <c r="E130" s="6">
        <v>2669000</v>
      </c>
      <c r="F130" s="15"/>
    </row>
    <row r="131" spans="1:6" x14ac:dyDescent="0.25">
      <c r="A131" s="16">
        <v>1165935</v>
      </c>
      <c r="B131" s="14" t="s">
        <v>197</v>
      </c>
      <c r="C131" s="14" t="s">
        <v>148</v>
      </c>
      <c r="D131" s="5" t="s">
        <v>149</v>
      </c>
      <c r="E131" s="6">
        <v>2135000</v>
      </c>
      <c r="F131" s="15">
        <f>E131+E132</f>
        <v>4270000</v>
      </c>
    </row>
    <row r="132" spans="1:6" x14ac:dyDescent="0.25">
      <c r="A132" s="16"/>
      <c r="B132" s="14"/>
      <c r="C132" s="14"/>
      <c r="D132" s="5" t="s">
        <v>150</v>
      </c>
      <c r="E132" s="6">
        <v>2135000</v>
      </c>
      <c r="F132" s="15"/>
    </row>
    <row r="133" spans="1:6" x14ac:dyDescent="0.25">
      <c r="A133" s="16">
        <v>1168393</v>
      </c>
      <c r="B133" s="14" t="s">
        <v>170</v>
      </c>
      <c r="C133" s="14" t="s">
        <v>151</v>
      </c>
      <c r="D133" s="5" t="s">
        <v>44</v>
      </c>
      <c r="E133" s="6">
        <v>832988</v>
      </c>
      <c r="F133" s="15">
        <f>E133+E134</f>
        <v>5764988</v>
      </c>
    </row>
    <row r="134" spans="1:6" x14ac:dyDescent="0.25">
      <c r="A134" s="16"/>
      <c r="B134" s="14"/>
      <c r="C134" s="14"/>
      <c r="D134" s="5" t="s">
        <v>43</v>
      </c>
      <c r="E134" s="6">
        <v>4932000</v>
      </c>
      <c r="F134" s="15"/>
    </row>
    <row r="135" spans="1:6" x14ac:dyDescent="0.25">
      <c r="A135" s="16">
        <v>1168567</v>
      </c>
      <c r="B135" s="14" t="s">
        <v>167</v>
      </c>
      <c r="C135" s="14" t="s">
        <v>152</v>
      </c>
      <c r="D135" s="5" t="s">
        <v>153</v>
      </c>
      <c r="E135" s="6">
        <v>2183000</v>
      </c>
      <c r="F135" s="15">
        <f>E135+E136</f>
        <v>4366000</v>
      </c>
    </row>
    <row r="136" spans="1:6" x14ac:dyDescent="0.25">
      <c r="A136" s="16"/>
      <c r="B136" s="14"/>
      <c r="C136" s="14"/>
      <c r="D136" s="5" t="s">
        <v>119</v>
      </c>
      <c r="E136" s="6">
        <v>2183000</v>
      </c>
      <c r="F136" s="15"/>
    </row>
    <row r="137" spans="1:6" x14ac:dyDescent="0.25">
      <c r="A137" s="16">
        <v>1169776</v>
      </c>
      <c r="B137" s="14" t="s">
        <v>166</v>
      </c>
      <c r="C137" s="14" t="s">
        <v>154</v>
      </c>
      <c r="D137" s="5" t="s">
        <v>126</v>
      </c>
      <c r="E137" s="6">
        <v>3402000</v>
      </c>
      <c r="F137" s="15">
        <f>E137+E138</f>
        <v>6813000</v>
      </c>
    </row>
    <row r="138" spans="1:6" x14ac:dyDescent="0.25">
      <c r="A138" s="16"/>
      <c r="B138" s="14"/>
      <c r="C138" s="14"/>
      <c r="D138" s="5" t="s">
        <v>127</v>
      </c>
      <c r="E138" s="6">
        <v>3411000</v>
      </c>
      <c r="F138" s="15"/>
    </row>
    <row r="139" spans="1:6" x14ac:dyDescent="0.25">
      <c r="A139" s="16">
        <v>1174591</v>
      </c>
      <c r="B139" s="14" t="s">
        <v>174</v>
      </c>
      <c r="C139" s="14" t="s">
        <v>155</v>
      </c>
      <c r="D139" s="5" t="s">
        <v>156</v>
      </c>
      <c r="E139" s="6">
        <v>3494000</v>
      </c>
      <c r="F139" s="15">
        <f>E139+E140+E141+E142</f>
        <v>13976000</v>
      </c>
    </row>
    <row r="140" spans="1:6" x14ac:dyDescent="0.25">
      <c r="A140" s="16"/>
      <c r="B140" s="14"/>
      <c r="C140" s="14"/>
      <c r="D140" s="5" t="s">
        <v>31</v>
      </c>
      <c r="E140" s="6">
        <v>3494000</v>
      </c>
      <c r="F140" s="15"/>
    </row>
    <row r="141" spans="1:6" x14ac:dyDescent="0.25">
      <c r="A141" s="16"/>
      <c r="B141" s="14"/>
      <c r="C141" s="14"/>
      <c r="D141" s="5" t="s">
        <v>32</v>
      </c>
      <c r="E141" s="6">
        <v>3494000</v>
      </c>
      <c r="F141" s="15"/>
    </row>
    <row r="142" spans="1:6" x14ac:dyDescent="0.25">
      <c r="A142" s="16"/>
      <c r="B142" s="14"/>
      <c r="C142" s="14"/>
      <c r="D142" s="5" t="s">
        <v>30</v>
      </c>
      <c r="E142" s="6">
        <v>3494000</v>
      </c>
      <c r="F142" s="15"/>
    </row>
    <row r="143" spans="1:6" x14ac:dyDescent="0.25">
      <c r="A143" s="16">
        <v>1177133</v>
      </c>
      <c r="B143" s="14" t="s">
        <v>183</v>
      </c>
      <c r="C143" s="14" t="s">
        <v>129</v>
      </c>
      <c r="D143" s="5" t="s">
        <v>157</v>
      </c>
      <c r="E143" s="6">
        <v>2306000</v>
      </c>
      <c r="F143" s="15">
        <f>E143+E144</f>
        <v>4675000</v>
      </c>
    </row>
    <row r="144" spans="1:6" x14ac:dyDescent="0.25">
      <c r="A144" s="16"/>
      <c r="B144" s="14"/>
      <c r="C144" s="14"/>
      <c r="D144" s="5" t="s">
        <v>65</v>
      </c>
      <c r="E144" s="6">
        <v>2369000</v>
      </c>
      <c r="F144" s="15"/>
    </row>
    <row r="145" spans="1:6" x14ac:dyDescent="0.25">
      <c r="A145" s="7">
        <v>1178815</v>
      </c>
      <c r="B145" s="8" t="s">
        <v>170</v>
      </c>
      <c r="C145" s="8" t="s">
        <v>158</v>
      </c>
      <c r="D145" s="5" t="s">
        <v>72</v>
      </c>
      <c r="E145" s="6">
        <v>2183000</v>
      </c>
      <c r="F145" s="6">
        <f>E145</f>
        <v>2183000</v>
      </c>
    </row>
    <row r="146" spans="1:6" x14ac:dyDescent="0.25">
      <c r="A146" s="16">
        <v>1179084</v>
      </c>
      <c r="B146" s="14" t="s">
        <v>198</v>
      </c>
      <c r="C146" s="14" t="s">
        <v>159</v>
      </c>
      <c r="D146" s="5" t="s">
        <v>149</v>
      </c>
      <c r="E146" s="6">
        <v>4311000</v>
      </c>
      <c r="F146" s="15">
        <f>E146+E147</f>
        <v>8622000</v>
      </c>
    </row>
    <row r="147" spans="1:6" x14ac:dyDescent="0.25">
      <c r="A147" s="16"/>
      <c r="B147" s="14"/>
      <c r="C147" s="14"/>
      <c r="D147" s="5" t="s">
        <v>150</v>
      </c>
      <c r="E147" s="6">
        <v>4311000</v>
      </c>
      <c r="F147" s="15"/>
    </row>
    <row r="148" spans="1:6" x14ac:dyDescent="0.25">
      <c r="A148" s="7">
        <v>1180195</v>
      </c>
      <c r="B148" s="8" t="s">
        <v>190</v>
      </c>
      <c r="C148" s="8" t="s">
        <v>160</v>
      </c>
      <c r="D148" s="5" t="s">
        <v>76</v>
      </c>
      <c r="E148" s="6">
        <v>3210000</v>
      </c>
      <c r="F148" s="6">
        <f>E148</f>
        <v>3210000</v>
      </c>
    </row>
    <row r="149" spans="1:6" x14ac:dyDescent="0.25">
      <c r="E149" s="12">
        <f>SUM(E3:E148)</f>
        <v>351532434</v>
      </c>
      <c r="F149" s="12">
        <f>SUM(F3:F148)</f>
        <v>351532434</v>
      </c>
    </row>
  </sheetData>
  <mergeCells count="157">
    <mergeCell ref="A3:A4"/>
    <mergeCell ref="F3:F4"/>
    <mergeCell ref="A5:A8"/>
    <mergeCell ref="F5:F8"/>
    <mergeCell ref="A10:A12"/>
    <mergeCell ref="F10:F12"/>
    <mergeCell ref="B3:B4"/>
    <mergeCell ref="C3:C4"/>
    <mergeCell ref="A31:A35"/>
    <mergeCell ref="F31:F35"/>
    <mergeCell ref="B5:B8"/>
    <mergeCell ref="C5:C8"/>
    <mergeCell ref="B10:B12"/>
    <mergeCell ref="C10:C12"/>
    <mergeCell ref="A14:A19"/>
    <mergeCell ref="F14:F19"/>
    <mergeCell ref="A20:A21"/>
    <mergeCell ref="F20:F21"/>
    <mergeCell ref="A25:A28"/>
    <mergeCell ref="F25:F28"/>
    <mergeCell ref="B20:B21"/>
    <mergeCell ref="C20:C21"/>
    <mergeCell ref="B25:B28"/>
    <mergeCell ref="C25:C28"/>
    <mergeCell ref="B31:B35"/>
    <mergeCell ref="C31:C35"/>
    <mergeCell ref="B14:B19"/>
    <mergeCell ref="C14:C19"/>
    <mergeCell ref="A45:A48"/>
    <mergeCell ref="F45:F48"/>
    <mergeCell ref="A49:A50"/>
    <mergeCell ref="F49:F50"/>
    <mergeCell ref="A51:A53"/>
    <mergeCell ref="F51:F53"/>
    <mergeCell ref="B51:B53"/>
    <mergeCell ref="C51:C53"/>
    <mergeCell ref="A36:A37"/>
    <mergeCell ref="F36:F37"/>
    <mergeCell ref="A38:A39"/>
    <mergeCell ref="F38:F39"/>
    <mergeCell ref="A40:A41"/>
    <mergeCell ref="F40:F41"/>
    <mergeCell ref="B36:B37"/>
    <mergeCell ref="C36:C37"/>
    <mergeCell ref="B38:B39"/>
    <mergeCell ref="C38:C39"/>
    <mergeCell ref="C40:C41"/>
    <mergeCell ref="B40:B41"/>
    <mergeCell ref="B45:B48"/>
    <mergeCell ref="C45:C48"/>
    <mergeCell ref="B49:B50"/>
    <mergeCell ref="C49:C50"/>
    <mergeCell ref="A66:A67"/>
    <mergeCell ref="F66:F67"/>
    <mergeCell ref="A69:A70"/>
    <mergeCell ref="F69:F70"/>
    <mergeCell ref="A71:A72"/>
    <mergeCell ref="F71:F72"/>
    <mergeCell ref="B71:B72"/>
    <mergeCell ref="C71:C72"/>
    <mergeCell ref="A54:A55"/>
    <mergeCell ref="F54:F55"/>
    <mergeCell ref="A57:A62"/>
    <mergeCell ref="F57:F62"/>
    <mergeCell ref="A63:A64"/>
    <mergeCell ref="F63:F64"/>
    <mergeCell ref="B54:B55"/>
    <mergeCell ref="C54:C55"/>
    <mergeCell ref="C57:C62"/>
    <mergeCell ref="B57:B62"/>
    <mergeCell ref="B66:B67"/>
    <mergeCell ref="C69:C70"/>
    <mergeCell ref="B69:B70"/>
    <mergeCell ref="A86:A87"/>
    <mergeCell ref="F86:F87"/>
    <mergeCell ref="A90:A94"/>
    <mergeCell ref="F90:F94"/>
    <mergeCell ref="A97:A98"/>
    <mergeCell ref="F97:F98"/>
    <mergeCell ref="C97:C98"/>
    <mergeCell ref="B97:B98"/>
    <mergeCell ref="A75:A78"/>
    <mergeCell ref="F75:F78"/>
    <mergeCell ref="A81:A82"/>
    <mergeCell ref="F81:F82"/>
    <mergeCell ref="C75:C78"/>
    <mergeCell ref="B75:B78"/>
    <mergeCell ref="A113:A114"/>
    <mergeCell ref="F113:F114"/>
    <mergeCell ref="A116:A118"/>
    <mergeCell ref="F116:F118"/>
    <mergeCell ref="A119:A121"/>
    <mergeCell ref="F119:F121"/>
    <mergeCell ref="C119:C121"/>
    <mergeCell ref="B119:B121"/>
    <mergeCell ref="A99:A105"/>
    <mergeCell ref="F99:F105"/>
    <mergeCell ref="A106:A107"/>
    <mergeCell ref="F106:F107"/>
    <mergeCell ref="A109:A110"/>
    <mergeCell ref="F109:F110"/>
    <mergeCell ref="C99:C105"/>
    <mergeCell ref="B99:B105"/>
    <mergeCell ref="C106:C107"/>
    <mergeCell ref="B106:B107"/>
    <mergeCell ref="A135:A136"/>
    <mergeCell ref="F135:F136"/>
    <mergeCell ref="A137:A138"/>
    <mergeCell ref="F137:F138"/>
    <mergeCell ref="C137:C138"/>
    <mergeCell ref="B137:B138"/>
    <mergeCell ref="A122:A123"/>
    <mergeCell ref="F122:F123"/>
    <mergeCell ref="A126:A130"/>
    <mergeCell ref="F126:F130"/>
    <mergeCell ref="A131:A132"/>
    <mergeCell ref="F131:F132"/>
    <mergeCell ref="C122:C123"/>
    <mergeCell ref="B122:B123"/>
    <mergeCell ref="C126:C130"/>
    <mergeCell ref="B126:B130"/>
    <mergeCell ref="A139:A142"/>
    <mergeCell ref="F139:F142"/>
    <mergeCell ref="F143:F144"/>
    <mergeCell ref="A143:A144"/>
    <mergeCell ref="A146:A147"/>
    <mergeCell ref="F146:F147"/>
    <mergeCell ref="C139:C142"/>
    <mergeCell ref="B139:B142"/>
    <mergeCell ref="C143:C144"/>
    <mergeCell ref="B143:B144"/>
    <mergeCell ref="C146:C147"/>
    <mergeCell ref="B146:B147"/>
    <mergeCell ref="A1:F1"/>
    <mergeCell ref="C131:C132"/>
    <mergeCell ref="B131:B132"/>
    <mergeCell ref="C133:C134"/>
    <mergeCell ref="B133:B134"/>
    <mergeCell ref="C135:C136"/>
    <mergeCell ref="B135:B136"/>
    <mergeCell ref="C109:C110"/>
    <mergeCell ref="B109:B110"/>
    <mergeCell ref="C113:C114"/>
    <mergeCell ref="B113:B114"/>
    <mergeCell ref="C116:C118"/>
    <mergeCell ref="B116:B118"/>
    <mergeCell ref="C81:C82"/>
    <mergeCell ref="B81:B82"/>
    <mergeCell ref="C86:C87"/>
    <mergeCell ref="B86:B87"/>
    <mergeCell ref="C90:C94"/>
    <mergeCell ref="B90:B94"/>
    <mergeCell ref="C63:C64"/>
    <mergeCell ref="B63:B64"/>
    <mergeCell ref="C66:C67"/>
    <mergeCell ref="F133:F134"/>
    <mergeCell ref="A133:A1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NewDataSet1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رضوانی مهدی</dc:creator>
  <cp:lastModifiedBy>Yousefi, </cp:lastModifiedBy>
  <cp:lastPrinted>2023-02-07T11:05:45Z</cp:lastPrinted>
  <dcterms:created xsi:type="dcterms:W3CDTF">2023-02-07T10:12:32Z</dcterms:created>
  <dcterms:modified xsi:type="dcterms:W3CDTF">2023-02-09T04:06:32Z</dcterms:modified>
</cp:coreProperties>
</file>